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3275" windowHeight="7680" activeTab="1"/>
  </bookViews>
  <sheets>
    <sheet name="доходы 2014" sheetId="1" r:id="rId1"/>
    <sheet name="по КОСГУ доходы 2014" sheetId="2" r:id="rId2"/>
  </sheets>
  <calcPr calcId="125725"/>
</workbook>
</file>

<file path=xl/calcChain.xml><?xml version="1.0" encoding="utf-8"?>
<calcChain xmlns="http://schemas.openxmlformats.org/spreadsheetml/2006/main">
  <c r="E66" i="2"/>
  <c r="F65"/>
  <c r="E64"/>
  <c r="D64"/>
  <c r="F64" s="1"/>
  <c r="F63"/>
  <c r="F62"/>
  <c r="E61"/>
  <c r="F61" s="1"/>
  <c r="D61"/>
  <c r="F60"/>
  <c r="F59"/>
  <c r="E58"/>
  <c r="D58"/>
  <c r="F57"/>
  <c r="F56"/>
  <c r="F55"/>
  <c r="F54"/>
  <c r="F53"/>
  <c r="F52"/>
  <c r="F51"/>
  <c r="F50"/>
  <c r="E49"/>
  <c r="D49"/>
  <c r="D48" s="1"/>
  <c r="F46"/>
  <c r="E45"/>
  <c r="D45"/>
  <c r="F44"/>
  <c r="F43"/>
  <c r="F42"/>
  <c r="E41"/>
  <c r="F41" s="1"/>
  <c r="D41"/>
  <c r="F40"/>
  <c r="F39"/>
  <c r="F38"/>
  <c r="E37"/>
  <c r="D37"/>
  <c r="F36"/>
  <c r="F35"/>
  <c r="E34"/>
  <c r="D34"/>
  <c r="F34" s="1"/>
  <c r="F33"/>
  <c r="F32"/>
  <c r="F31"/>
  <c r="E30"/>
  <c r="D30"/>
  <c r="F30" s="1"/>
  <c r="F29"/>
  <c r="F28"/>
  <c r="F27"/>
  <c r="F26"/>
  <c r="F25"/>
  <c r="F24"/>
  <c r="F23"/>
  <c r="E22"/>
  <c r="D22"/>
  <c r="F22" s="1"/>
  <c r="F21"/>
  <c r="F20"/>
  <c r="E19"/>
  <c r="D19"/>
  <c r="F18"/>
  <c r="E17"/>
  <c r="F17" s="1"/>
  <c r="D17"/>
  <c r="F16"/>
  <c r="E15"/>
  <c r="D15"/>
  <c r="F14"/>
  <c r="F13"/>
  <c r="F12"/>
  <c r="E11"/>
  <c r="F11" s="1"/>
  <c r="D11"/>
  <c r="E10"/>
  <c r="F10" s="1"/>
  <c r="D10"/>
  <c r="E9"/>
  <c r="D9"/>
  <c r="E66" i="1"/>
  <c r="E64"/>
  <c r="E61"/>
  <c r="E58"/>
  <c r="F50"/>
  <c r="F51"/>
  <c r="F52"/>
  <c r="F53"/>
  <c r="F54"/>
  <c r="F55"/>
  <c r="F56"/>
  <c r="F57"/>
  <c r="F59"/>
  <c r="F60"/>
  <c r="F62"/>
  <c r="F63"/>
  <c r="F65"/>
  <c r="E49"/>
  <c r="F12"/>
  <c r="F13"/>
  <c r="F14"/>
  <c r="F16"/>
  <c r="F18"/>
  <c r="F20"/>
  <c r="F21"/>
  <c r="F23"/>
  <c r="F24"/>
  <c r="F25"/>
  <c r="F26"/>
  <c r="F27"/>
  <c r="F28"/>
  <c r="F29"/>
  <c r="F31"/>
  <c r="F32"/>
  <c r="F33"/>
  <c r="F35"/>
  <c r="F36"/>
  <c r="F38"/>
  <c r="F39"/>
  <c r="F40"/>
  <c r="F42"/>
  <c r="F43"/>
  <c r="F44"/>
  <c r="F46"/>
  <c r="E45"/>
  <c r="E41"/>
  <c r="E37"/>
  <c r="E34"/>
  <c r="E30"/>
  <c r="E22"/>
  <c r="F34" l="1"/>
  <c r="D68" i="2"/>
  <c r="F15"/>
  <c r="F19"/>
  <c r="F37"/>
  <c r="F45"/>
  <c r="F49"/>
  <c r="F61" i="1"/>
  <c r="F58" i="2"/>
  <c r="F9"/>
  <c r="E48"/>
  <c r="F48" s="1"/>
  <c r="E48" i="1"/>
  <c r="E19"/>
  <c r="E15"/>
  <c r="F15" s="1"/>
  <c r="E11"/>
  <c r="D64"/>
  <c r="F64" s="1"/>
  <c r="D61"/>
  <c r="D58"/>
  <c r="F58" s="1"/>
  <c r="D49"/>
  <c r="F49" s="1"/>
  <c r="D45"/>
  <c r="F45" s="1"/>
  <c r="D41"/>
  <c r="F41" s="1"/>
  <c r="D37"/>
  <c r="F37" s="1"/>
  <c r="D34"/>
  <c r="D30"/>
  <c r="F30" s="1"/>
  <c r="D22"/>
  <c r="F22" s="1"/>
  <c r="D19"/>
  <c r="D17" s="1"/>
  <c r="D15"/>
  <c r="D11"/>
  <c r="D10" s="1"/>
  <c r="E10" l="1"/>
  <c r="F10" s="1"/>
  <c r="F11"/>
  <c r="E17"/>
  <c r="F17" s="1"/>
  <c r="F19"/>
  <c r="E68" i="2"/>
  <c r="F68" s="1"/>
  <c r="E68" i="1"/>
  <c r="E9"/>
  <c r="D48"/>
  <c r="F48" s="1"/>
  <c r="D9"/>
  <c r="F9" l="1"/>
  <c r="F68"/>
  <c r="D68"/>
</calcChain>
</file>

<file path=xl/sharedStrings.xml><?xml version="1.0" encoding="utf-8"?>
<sst xmlns="http://schemas.openxmlformats.org/spreadsheetml/2006/main" count="260" uniqueCount="173">
  <si>
    <t>Код бюджетной классификации</t>
  </si>
  <si>
    <t>Доходы (вид налога)</t>
  </si>
  <si>
    <t>182 1 00 00000 00 0000 000</t>
  </si>
  <si>
    <t>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</si>
  <si>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</si>
  <si>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</si>
  <si>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</si>
  <si>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</si>
  <si>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</si>
  <si>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</si>
  <si>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</si>
  <si>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</si>
  <si>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</si>
  <si>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</si>
  <si>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</si>
  <si>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</si>
  <si>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</si>
  <si>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</si>
  <si>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182 1 06 01030 10 0000 110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</si>
  <si>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</si>
  <si>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</si>
  <si>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</si>
  <si>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182 1 06 06013 10 0000 110</t>
  </si>
  <si>
    <t>Земельный налог, взимаемый по ставке установленной подпунктом 1 пункта 1 статьи 394 Налогового кодекса Российской Федерации применяемым к объектам налогообложения, расположенным в границах поселений</t>
  </si>
  <si>
    <t>182 1 06 06023 10 0000 110</t>
  </si>
  <si>
    <t>Земельный налог, взимаемый по ставке установленной подпунктом 2 пункта 1 статьи 394 Налогового кодекса Российской Федерации применяемым к объектам налогообложения, расположенным в границах поселений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</si>
  <si>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</si>
  <si>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</si>
  <si>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</si>
  <si>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</si>
  <si>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(сумма платежа (перерасчеты, недоимка и задолженность  по соответствующему платежу, в том числе отмененному)</t>
  </si>
  <si>
    <t>1 08 04020 01 2000 110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</si>
  <si>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(пени и проценты по соответствующему платежу)</t>
  </si>
  <si>
    <t>1 08 04020 01 3000 110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</si>
  <si>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(суммы денежных взысканий (штрафов) по соответствующему платежу согласно законодательству Российской Федерации)</t>
  </si>
  <si>
    <t xml:space="preserve">1 08 04020 01 4000 110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</si>
  <si>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(прочие поступления)</t>
  </si>
  <si>
    <t>650 1 09 00000 00 0000 000</t>
  </si>
  <si>
    <t>ЗАДОЛЖЕННОСТЬ И ПЕРЕРАСЧЕТЫ ПО ОТМЕНЕННЫМ НАЛОГАМ</t>
  </si>
  <si>
    <t>650 1 11 00000 00 0000 000</t>
  </si>
  <si>
    <t>ДОХОДЫ ОТ ИСПОЛЬЗОВАНИЯ ИМУЩЕСТВА, НАХОДЯЩЕГОСЯ В ГОСУДАРСТВЕННОЙ И  МУНИЦИПАЛЬНОЙ СОБСТВЕННОСТИ</t>
  </si>
  <si>
    <t>040 1 11 05013 10 0000 120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</si>
  <si>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</si>
  <si>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650 1 11 05035 10 0000 120</t>
  </si>
  <si>
    <t>Доходы от сдачи в аренду имущества, находящегося в оперативном управлении муниципальных органов управления и созданных ими учреждений (за исключением имущества муниципальных бюджетных и автономных учреждений)</t>
  </si>
  <si>
    <t>650 1 13 00000 00 0000 000</t>
  </si>
  <si>
    <t>ДОХОДЫ ОТ ОКАЗАНИЯ ПЛАТНЫХ УСЛУГ И КОМПЕНСАЦИИ ЗАТРАТ ГОСУДАРСТВА</t>
  </si>
  <si>
    <t>650 1 13 01995 10 0000 130</t>
  </si>
  <si>
    <t>Прочие доходы от оказания платных услуг (работ) получателями средств бюджетов поселений</t>
  </si>
  <si>
    <t>650 1 13 02995 10 0000 130</t>
  </si>
  <si>
    <t>Прочие доходы от компенсации затрат бюджетов поселений</t>
  </si>
  <si>
    <t>ДОХОДЫ ОТ ПРОДАЖИ МАТЕРИАЛЬНЫХ И НЕМАТЕРИАЛЬНЫХ АКТИВОВ</t>
  </si>
  <si>
    <t>650 1 14 06025 10 0000 430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</si>
  <si>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</si>
  <si>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040 1 14 06013 10 0000 430</t>
  </si>
  <si>
    <t>Доходы от продажи земельных участков, государственная  собственность на которые не разграничена и которые расположены в границах поселения</t>
  </si>
  <si>
    <t>650 1 14 02053 10 0000 410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</si>
  <si>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</si>
  <si>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650 1 16 00000 00 0000 000</t>
  </si>
  <si>
    <t>ШТРАФЫ, САНКЦИ, ВОЗМЕЩЕНИЕ УЩЕРБА</t>
  </si>
  <si>
    <t>041 1 16 18050 10 0000 140</t>
  </si>
  <si>
    <t>Денежные взыскания (штрафы) за нарушение бюджетного законодательства (в части бюджетов поселений)</t>
  </si>
  <si>
    <t>650 1 16 23052 10 0000 140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</si>
  <si>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поселений.</t>
  </si>
  <si>
    <t>Прочие поступления от денежных взысканий (штрафов) и иных сумм в возмещение ущерба зачисляемые в бюджеты поселений</t>
  </si>
  <si>
    <t>650 1 17 00000 00 0000 000</t>
  </si>
  <si>
    <t>ПРОЧИЕ НЕНАЛОГОВЫЕ ДОХОДЫ</t>
  </si>
  <si>
    <t>650 1 17 05050 10 0000 180</t>
  </si>
  <si>
    <t>Прочие неналоговые доходы бюджетов поселений</t>
  </si>
  <si>
    <t>650 2 00 00000 00 0000 000</t>
  </si>
  <si>
    <t>Безвозмездные перечисления</t>
  </si>
  <si>
    <t>ДОТАЦИИ</t>
  </si>
  <si>
    <t>650 2 02 01001 10 0000 151</t>
  </si>
  <si>
    <t>Дотации бюджетам поселений на выравнивание уровня бюджетной обеспеченности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</si>
  <si>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</si>
  <si>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</si>
  <si>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</si>
  <si>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</si>
  <si>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</si>
  <si>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</si>
  <si>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650 2 02 03000 00 0000 151</t>
  </si>
  <si>
    <t>СУБВЕНЦИИ</t>
  </si>
  <si>
    <t>650 2 02 03015 10 0000 151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</si>
  <si>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</si>
  <si>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650 2 02 03003 10 0000 151</t>
  </si>
  <si>
    <t>Субвенции бюджетам поселений на государственную регистрацию актов гражданского состояния</t>
  </si>
  <si>
    <t>650 2 02 04000 00 0000 151</t>
  </si>
  <si>
    <t>МЕЖБЮДЖЕТНЫЕ ТРАНСФЕРТЫ, ПЕРЕДАВАЕМЫЕ БЮДЖЕТАМ ПОСЕЛЕНИЙ</t>
  </si>
  <si>
    <t>650 2 02 04012 10 0000 151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</si>
  <si>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</si>
  <si>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650 2 02 04999 10 0000 151</t>
  </si>
  <si>
    <t>Прочие межбюджетные трансферты, передаваемые бюджетам поселений</t>
  </si>
  <si>
    <t>650 2 07 00000 00 0000 180</t>
  </si>
  <si>
    <t xml:space="preserve">ПРОЧИЕ БЕЗВОЗМЕЗДНЫЕ ПОСТУПЛЕНИЯ </t>
  </si>
  <si>
    <t>650 2 07 05000 10 0000 180</t>
  </si>
  <si>
    <t>Прочие безвозмездные поступления в бюджеты поселений</t>
  </si>
  <si>
    <t>Всего Доходов по бюджету</t>
  </si>
  <si>
    <t xml:space="preserve">                 к решению Совета депутатов</t>
  </si>
  <si>
    <t>городского поселения Игрим</t>
  </si>
  <si>
    <t>в тыс.руб.</t>
  </si>
  <si>
    <t xml:space="preserve">Приложение № 1 </t>
  </si>
  <si>
    <t xml:space="preserve">План на 2014 год
</t>
  </si>
  <si>
    <t>НАЛОГИ НА ПРИБЫЛЬ, ДОХОДЫ</t>
  </si>
  <si>
    <t>1 08 04020 01 1000 110</t>
  </si>
  <si>
    <t>1 08 04020 01 5000 110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</si>
  <si>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</si>
  <si>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</si>
  <si>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650 2 19 05000 10 0000 151</t>
  </si>
  <si>
    <t>Возврат остатков субсидий, субвенций и иных межбюджетных трагсфертов, имеющих целевое назначение, прошлых лет из бюджетов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</si>
  <si>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 на  совершение нотариальных действий (уплата процентов, начисленных при нарушении срока возврата налога (сбора) и процентов, начисленных на сумму излишне взысканного налога (сбора)).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</si>
  <si>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</si>
  <si>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</si>
  <si>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</si>
  <si>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</si>
  <si>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</si>
  <si>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</si>
  <si>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650 2 02 02999 10 0000 151</t>
  </si>
  <si>
    <t>Прочие субсидии бюджетам поселений</t>
  </si>
  <si>
    <t>650 1 11 05025 10 0000 120</t>
  </si>
  <si>
    <t>Доходы, получаемые  в  виде  арендной  платы,  а  также средства от продажи  права  на  заключение  договоров  аренды  за земли,   находящиеся   в собственности поселений (за    исключением земельных  участков  муниципальных  бюджетных  и автономных учреждений)</t>
  </si>
  <si>
    <t>650 1 17 01050 10 0000 180</t>
  </si>
  <si>
    <t>Невыясненные поступления, зачисляемые в бюджеты поселений</t>
  </si>
  <si>
    <t>650 2 02 01001 00 0000 151</t>
  </si>
  <si>
    <t>000 1 14 00000 00 0000 000</t>
  </si>
  <si>
    <t xml:space="preserve">                  от 00.00.2015 г. № ____</t>
  </si>
  <si>
    <t xml:space="preserve">Исполнено в 2014 году </t>
  </si>
  <si>
    <t>% исполнения</t>
  </si>
  <si>
    <t>000 1 00 00000 00 0000 000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</si>
  <si>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</si>
  <si>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</si>
  <si>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</si>
  <si>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</si>
  <si>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</si>
  <si>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000 1 05 03010 01 0000 110</t>
  </si>
  <si>
    <t>000 1 06 00000 00 0000 000</t>
  </si>
  <si>
    <t>000 1 06 01030 10 0000 110</t>
  </si>
  <si>
    <t>000 1 06 06000 00 0000 110</t>
  </si>
  <si>
    <t>000 1 06 06013 10 0000 110</t>
  </si>
  <si>
    <t>000 1 06 06023 10 0000 110</t>
  </si>
  <si>
    <t>000 1 08 00000 00 0000 000</t>
  </si>
  <si>
    <t>000 1 08 04020 01 0000 110</t>
  </si>
  <si>
    <t>000 1 11 00000 00 0000 000</t>
  </si>
  <si>
    <t>000 1 11 05013 10 0000 120</t>
  </si>
  <si>
    <t>000 1 11 05025 10 0000 120</t>
  </si>
  <si>
    <t>000 1 11 05035 10 0000 120</t>
  </si>
  <si>
    <t>000 1 13 00000 00 0000 000</t>
  </si>
  <si>
    <t>000 1 13 01995 10 0000 130</t>
  </si>
  <si>
    <t>000 1 13 02995 10 0000 130</t>
  </si>
  <si>
    <t>000 1 14 06025 10 0000 430</t>
  </si>
  <si>
    <t>000 1 14 06013 10 0000 430</t>
  </si>
  <si>
    <t>000 1 14 02053 10 0000 410</t>
  </si>
  <si>
    <t>000 1 16 00000 00 0000 000</t>
  </si>
  <si>
    <t>000 1 16 23052 10 0000 140</t>
  </si>
  <si>
    <t>000 1 16 90050 10 6000 140</t>
  </si>
  <si>
    <t>650 1 16 90050 10 6000 140</t>
  </si>
  <si>
    <t>000 1 17 00000 00 0000 000</t>
  </si>
  <si>
    <t>000 1 17 05050 10 0000 180</t>
  </si>
  <si>
    <t>000 2 00 00000 00 0000 000</t>
  </si>
  <si>
    <t>000 2 02 01001 00 0000 151</t>
  </si>
  <si>
    <t>000 2 02 01001 10 0000 151</t>
  </si>
  <si>
    <t>000 2 02 01003 10 0000 151</t>
  </si>
  <si>
    <t>000 2 02 01009 10 0000 151</t>
  </si>
  <si>
    <t>000 2 02 01999 10 0000 151</t>
  </si>
  <si>
    <t>000 2 02 03000 00 0000 151</t>
  </si>
  <si>
    <t>000 2 02 03015 10 0000 151</t>
  </si>
  <si>
    <t>000 2 02 03003 10 0000 151</t>
  </si>
  <si>
    <t>000 2 02 04000 00 0000 151</t>
  </si>
  <si>
    <t>000 2 02 04012 10 0000 151</t>
  </si>
  <si>
    <t>000 2 02 04999 10 0000 151</t>
  </si>
  <si>
    <t>000 2 07 00000 00 0000 180</t>
  </si>
  <si>
    <t>000 2 07 05000 10 0000 180</t>
  </si>
  <si>
    <t>Исполнение бюджета городского поселения Игрим  за 2014 год по доходам бюджета по кодам классификации доходов бюджетов</t>
  </si>
  <si>
    <t xml:space="preserve">Исполнение бюджета городского поселения Игрим за 2014 год по  доходам бюджета по кодам видов доходов, подвидов доходов, классификации операций сектора государственного управления, относящихся к доходам бюджета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</si>
</sst>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2" fillId="0" borderId="0"/>
    <xf numFmtId="0" fontId="6" fillId="0" borderId="0"/>
    <xf numFmtId="49" fontId="7" fillId="2" borderId="1">
      <alignment horizontal="left" vertical="top" wrapText="1"/>
    </xf>
    <xf numFmtId="0" fontId="6" fillId="3" borderId="1">
      <alignment horizontal="left" vertical="top" wrapText="1"/>
    </xf>
    <xf numFmtId="9" fontId="11" fillId="0" borderId="0" applyFont="0" applyFill="0" applyBorder="0" applyAlignment="0" applyProtection="0"/>
  </cellStyleXfs>
  <cellXfs count="20">
    <xf numFmtId="0" fontId="0" fillId="0" borderId="0" xfId="0"/>
    <xf numFmtId="0" fontId="8" fillId="0" borderId="0" xfId="1" applyFont="1" applyAlignment="1">
      <alignment horizontal="right"/>
    </xf>
    <xf numFmtId="0" fontId="0" fillId="0" borderId="0" xfId="0"/>
    <xf numFmtId="0" fontId="1" fillId="0" borderId="0" xfId="0" applyFont="1"/>
    <xf numFmtId="0" fontId="9" fillId="0" borderId="0" xfId="0" applyFont="1" applyAlignment="1">
      <alignment horizontal="center"/>
    </xf>
    <xf numFmtId="0" fontId="8" fillId="0" borderId="0" xfId="1" applyFont="1" applyFill="1" applyAlignment="1">
      <alignment horizontal="right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164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1" applyFont="1" applyFill="1" applyBorder="1" applyAlignment="1">
      <alignment horizontal="left" vertical="center" wrapText="1"/>
    </xf>
    <xf numFmtId="165" fontId="8" fillId="0" borderId="0" xfId="1" applyNumberFormat="1" applyFont="1" applyAlignment="1">
      <alignment horizontal="right"/>
    </xf>
    <xf numFmtId="165" fontId="8" fillId="0" borderId="0" xfId="1" applyNumberFormat="1" applyFont="1" applyFill="1" applyAlignment="1">
      <alignment horizontal="right"/>
    </xf>
    <xf numFmtId="165" fontId="0" fillId="0" borderId="0" xfId="0" applyNumberFormat="1"/>
    <xf numFmtId="165" fontId="4" fillId="0" borderId="2" xfId="0" applyNumberFormat="1" applyFont="1" applyBorder="1" applyAlignment="1">
      <alignment horizontal="center" vertical="top" wrapText="1"/>
    </xf>
    <xf numFmtId="165" fontId="3" fillId="0" borderId="2" xfId="6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68"/>
  <sheetViews>
    <sheetView workbookViewId="0">
      <selection activeCell="B6" sqref="B6:D6"/>
    </sheetView>
  </sheetViews>
  <sheetFormatPr defaultRowHeight="15"/>
  <cols>
    <col min="1" max="1" width="2.140625" customWidth="1"/>
    <col min="2" max="2" width="24.5703125" customWidth="1"/>
    <col min="3" max="3" width="55.140625" customWidth="1"/>
    <col min="4" max="4" width="12.140625" customWidth="1"/>
    <col min="5" max="5" width="12.140625" style="2" customWidth="1"/>
    <col min="6" max="6" width="12.140625" style="16" customWidth="1"/>
  </cols>
  <sheetData>
    <row r="1" spans="2:6" s="2" customFormat="1">
      <c r="D1" s="1" t="s">
        <v>100</v>
      </c>
      <c r="E1" s="1"/>
      <c r="F1" s="14"/>
    </row>
    <row r="2" spans="2:6" s="2" customFormat="1">
      <c r="D2" s="1" t="s">
        <v>97</v>
      </c>
      <c r="E2" s="1"/>
      <c r="F2" s="14"/>
    </row>
    <row r="3" spans="2:6" s="2" customFormat="1">
      <c r="D3" s="1" t="s">
        <v>98</v>
      </c>
      <c r="E3" s="1"/>
      <c r="F3" s="14"/>
    </row>
    <row r="4" spans="2:6" s="2" customFormat="1">
      <c r="D4" s="5" t="s">
        <v>124</v>
      </c>
      <c r="E4" s="5"/>
      <c r="F4" s="15"/>
    </row>
    <row r="5" spans="2:6" s="2" customFormat="1">
      <c r="D5" s="1"/>
      <c r="E5" s="1"/>
      <c r="F5" s="14"/>
    </row>
    <row r="6" spans="2:6" ht="36" customHeight="1">
      <c r="B6" s="19" t="s">
        <v>171</v>
      </c>
      <c r="C6" s="19"/>
      <c r="D6" s="19"/>
      <c r="E6"/>
    </row>
    <row r="7" spans="2:6" s="2" customFormat="1" ht="12" customHeight="1">
      <c r="C7" s="4"/>
      <c r="D7" s="5" t="s">
        <v>99</v>
      </c>
      <c r="E7" s="5"/>
      <c r="F7" s="15"/>
    </row>
    <row r="8" spans="2:6" ht="24.75" customHeight="1">
      <c r="B8" s="6" t="s">
        <v>0</v>
      </c>
      <c r="C8" s="6" t="s">
        <v>1</v>
      </c>
      <c r="D8" s="7" t="s">
        <v>101</v>
      </c>
      <c r="E8" s="7" t="s">
        <v>125</v>
      </c>
      <c r="F8" s="17" t="s">
        <v>126</v>
      </c>
    </row>
    <row r="9" spans="2:6" ht="14.25" customHeight="1">
      <c r="B9" s="8" t="s">
        <v>2</v>
      </c>
      <c r="C9" s="8" t="s">
        <v>3</v>
      </c>
      <c r="D9" s="9">
        <f>D10+D15+D17+D22+D29+D30+D34+D37+D45+D41</f>
        <v>35578.9</v>
      </c>
      <c r="E9" s="9">
        <f>E10+E15+E17+E22+E29+E30+E34+E37+E45+E41</f>
        <v>32849</v>
      </c>
      <c r="F9" s="18">
        <f>E9/D9</f>
        <v>0.92327193926737472</v>
      </c>
    </row>
    <row r="10" spans="2:6" ht="15.75" customHeight="1">
      <c r="B10" s="8" t="s">
        <v>4</v>
      </c>
      <c r="C10" s="8" t="s">
        <v>102</v>
      </c>
      <c r="D10" s="9">
        <f>D11</f>
        <v>18185.2</v>
      </c>
      <c r="E10" s="9">
        <f>E11</f>
        <v>15339.099999999999</v>
      </c>
      <c r="F10" s="18">
        <f t="shared" ref="F10:F68" si="0">E10/D10</f>
        <v>0.84349361018850477</v>
      </c>
    </row>
    <row r="11" spans="2:6" ht="15.75" customHeight="1">
      <c r="B11" s="10" t="s">
        <v>4</v>
      </c>
      <c r="C11" s="10" t="s">
        <v>5</v>
      </c>
      <c r="D11" s="9">
        <f>SUM(D12:D14)</f>
        <v>18185.2</v>
      </c>
      <c r="E11" s="9">
        <f>SUM(E12:E14)</f>
        <v>15339.099999999999</v>
      </c>
      <c r="F11" s="18">
        <f t="shared" si="0"/>
        <v>0.84349361018850477</v>
      </c>
    </row>
    <row r="12" spans="2:6" ht="75">
      <c r="B12" s="8" t="s">
        <v>6</v>
      </c>
      <c r="C12" s="8" t="s">
        <v>7</v>
      </c>
      <c r="D12" s="11">
        <v>18012.5</v>
      </c>
      <c r="E12" s="11">
        <v>15166.5</v>
      </c>
      <c r="F12" s="18">
        <f t="shared" si="0"/>
        <v>0.84199861207494797</v>
      </c>
    </row>
    <row r="13" spans="2:6" ht="120">
      <c r="B13" s="8" t="s">
        <v>8</v>
      </c>
      <c r="C13" s="8" t="s">
        <v>9</v>
      </c>
      <c r="D13" s="11">
        <v>57.8</v>
      </c>
      <c r="E13" s="11">
        <v>57.8</v>
      </c>
      <c r="F13" s="18">
        <f t="shared" si="0"/>
        <v>1</v>
      </c>
    </row>
    <row r="14" spans="2:6" ht="13.5" customHeight="1">
      <c r="B14" s="8" t="s">
        <v>10</v>
      </c>
      <c r="C14" s="8" t="s">
        <v>11</v>
      </c>
      <c r="D14" s="11">
        <v>114.9</v>
      </c>
      <c r="E14" s="11">
        <v>114.8</v>
      </c>
      <c r="F14" s="18">
        <f t="shared" si="0"/>
        <v>0.99912967798085284</v>
      </c>
    </row>
    <row r="15" spans="2:6" ht="16.5" customHeight="1">
      <c r="B15" s="8" t="s">
        <v>12</v>
      </c>
      <c r="C15" s="8" t="s">
        <v>13</v>
      </c>
      <c r="D15" s="11">
        <f>D16</f>
        <v>0.8</v>
      </c>
      <c r="E15" s="11">
        <f>E16</f>
        <v>0.8</v>
      </c>
      <c r="F15" s="18">
        <f t="shared" si="0"/>
        <v>1</v>
      </c>
    </row>
    <row r="16" spans="2:6" ht="16.5" customHeight="1">
      <c r="B16" s="12" t="s">
        <v>14</v>
      </c>
      <c r="C16" s="8" t="s">
        <v>15</v>
      </c>
      <c r="D16" s="11">
        <v>0.8</v>
      </c>
      <c r="E16" s="11">
        <v>0.8</v>
      </c>
      <c r="F16" s="18">
        <f t="shared" si="0"/>
        <v>1</v>
      </c>
    </row>
    <row r="17" spans="2:6" ht="13.5" customHeight="1">
      <c r="B17" s="8" t="s">
        <v>16</v>
      </c>
      <c r="C17" s="8" t="s">
        <v>17</v>
      </c>
      <c r="D17" s="9">
        <f>D18+D19</f>
        <v>2566.4</v>
      </c>
      <c r="E17" s="9">
        <f>E18+E19</f>
        <v>2593.8999999999996</v>
      </c>
      <c r="F17" s="18">
        <f t="shared" si="0"/>
        <v>1.0107153990024935</v>
      </c>
    </row>
    <row r="18" spans="2:6" ht="17.25" customHeight="1">
      <c r="B18" s="8" t="s">
        <v>18</v>
      </c>
      <c r="C18" s="8" t="s">
        <v>19</v>
      </c>
      <c r="D18" s="11">
        <v>1046.4000000000001</v>
      </c>
      <c r="E18" s="11">
        <v>1067.5</v>
      </c>
      <c r="F18" s="18">
        <f t="shared" si="0"/>
        <v>1.0201643730886849</v>
      </c>
    </row>
    <row r="19" spans="2:6" ht="15" customHeight="1">
      <c r="B19" s="8" t="s">
        <v>20</v>
      </c>
      <c r="C19" s="8" t="s">
        <v>21</v>
      </c>
      <c r="D19" s="11">
        <f>SUM(D20:D21)</f>
        <v>1520</v>
      </c>
      <c r="E19" s="11">
        <f>SUM(E20:E21)</f>
        <v>1526.3999999999999</v>
      </c>
      <c r="F19" s="18">
        <f t="shared" si="0"/>
        <v>1.0042105263157894</v>
      </c>
    </row>
    <row r="20" spans="2:6" ht="60">
      <c r="B20" s="8" t="s">
        <v>22</v>
      </c>
      <c r="C20" s="8" t="s">
        <v>23</v>
      </c>
      <c r="D20" s="11">
        <v>123.3</v>
      </c>
      <c r="E20" s="11">
        <v>126.1</v>
      </c>
      <c r="F20" s="18">
        <f t="shared" si="0"/>
        <v>1.0227088402270883</v>
      </c>
    </row>
    <row r="21" spans="2:6" ht="65.25" customHeight="1">
      <c r="B21" s="8" t="s">
        <v>24</v>
      </c>
      <c r="C21" s="8" t="s">
        <v>25</v>
      </c>
      <c r="D21" s="11">
        <v>1396.7</v>
      </c>
      <c r="E21" s="11">
        <v>1400.3</v>
      </c>
      <c r="F21" s="18">
        <f t="shared" si="0"/>
        <v>1.0025775041168468</v>
      </c>
    </row>
    <row r="22" spans="2:6" ht="18" customHeight="1">
      <c r="B22" s="8" t="s">
        <v>26</v>
      </c>
      <c r="C22" s="8" t="s">
        <v>27</v>
      </c>
      <c r="D22" s="9">
        <f>D23</f>
        <v>15.9</v>
      </c>
      <c r="E22" s="9">
        <f>E23</f>
        <v>15.9</v>
      </c>
      <c r="F22" s="18">
        <f t="shared" si="0"/>
        <v>1</v>
      </c>
    </row>
    <row r="23" spans="2:6" ht="76.5" customHeight="1">
      <c r="B23" s="8" t="s">
        <v>28</v>
      </c>
      <c r="C23" s="8" t="s">
        <v>29</v>
      </c>
      <c r="D23" s="9">
        <v>15.9</v>
      </c>
      <c r="E23" s="9">
        <v>15.9</v>
      </c>
      <c r="F23" s="18">
        <f t="shared" si="0"/>
        <v>1</v>
      </c>
    </row>
    <row r="24" spans="2:6" ht="95.25" hidden="1" customHeight="1">
      <c r="B24" s="8" t="s">
        <v>103</v>
      </c>
      <c r="C24" s="8" t="s">
        <v>30</v>
      </c>
      <c r="D24" s="9"/>
      <c r="E24" s="9"/>
      <c r="F24" s="18" t="e">
        <f t="shared" si="0"/>
        <v>#DIV/0!</v>
      </c>
    </row>
    <row r="25" spans="2:6" ht="90" hidden="1">
      <c r="B25" s="8" t="s">
        <v>31</v>
      </c>
      <c r="C25" s="10" t="s">
        <v>32</v>
      </c>
      <c r="D25" s="9">
        <v>0</v>
      </c>
      <c r="E25" s="9"/>
      <c r="F25" s="18" t="e">
        <f t="shared" si="0"/>
        <v>#DIV/0!</v>
      </c>
    </row>
    <row r="26" spans="2:6" ht="106.5" hidden="1" customHeight="1">
      <c r="B26" s="8" t="s">
        <v>33</v>
      </c>
      <c r="C26" s="10" t="s">
        <v>34</v>
      </c>
      <c r="D26" s="9">
        <v>0</v>
      </c>
      <c r="E26" s="9"/>
      <c r="F26" s="18" t="e">
        <f t="shared" si="0"/>
        <v>#DIV/0!</v>
      </c>
    </row>
    <row r="27" spans="2:6" ht="75" hidden="1">
      <c r="B27" s="8" t="s">
        <v>35</v>
      </c>
      <c r="C27" s="10" t="s">
        <v>36</v>
      </c>
      <c r="D27" s="9">
        <v>0</v>
      </c>
      <c r="E27" s="9"/>
      <c r="F27" s="18" t="e">
        <f t="shared" si="0"/>
        <v>#DIV/0!</v>
      </c>
    </row>
    <row r="28" spans="2:6" ht="120" hidden="1">
      <c r="B28" s="8" t="s">
        <v>104</v>
      </c>
      <c r="C28" s="10" t="s">
        <v>109</v>
      </c>
      <c r="D28" s="9">
        <v>0</v>
      </c>
      <c r="E28" s="9"/>
      <c r="F28" s="18" t="e">
        <f t="shared" si="0"/>
        <v>#DIV/0!</v>
      </c>
    </row>
    <row r="29" spans="2:6" ht="30" hidden="1">
      <c r="B29" s="8" t="s">
        <v>37</v>
      </c>
      <c r="C29" s="8" t="s">
        <v>38</v>
      </c>
      <c r="D29" s="9">
        <v>0</v>
      </c>
      <c r="E29" s="9"/>
      <c r="F29" s="18" t="e">
        <f t="shared" si="0"/>
        <v>#DIV/0!</v>
      </c>
    </row>
    <row r="30" spans="2:6" ht="45">
      <c r="B30" s="8" t="s">
        <v>39</v>
      </c>
      <c r="C30" s="8" t="s">
        <v>40</v>
      </c>
      <c r="D30" s="9">
        <f>SUM(D31:D33)</f>
        <v>8627.1</v>
      </c>
      <c r="E30" s="9">
        <f>SUM(E31:E33)</f>
        <v>8944.3000000000011</v>
      </c>
      <c r="F30" s="18">
        <f t="shared" si="0"/>
        <v>1.0367678594197356</v>
      </c>
    </row>
    <row r="31" spans="2:6" ht="90">
      <c r="B31" s="8" t="s">
        <v>41</v>
      </c>
      <c r="C31" s="8" t="s">
        <v>42</v>
      </c>
      <c r="D31" s="9">
        <v>2579.6</v>
      </c>
      <c r="E31" s="9">
        <v>2581.3000000000002</v>
      </c>
      <c r="F31" s="18">
        <f t="shared" si="0"/>
        <v>1.0006590169018454</v>
      </c>
    </row>
    <row r="32" spans="2:6" ht="75">
      <c r="B32" s="8" t="s">
        <v>118</v>
      </c>
      <c r="C32" s="8" t="s">
        <v>119</v>
      </c>
      <c r="D32" s="9">
        <v>17.899999999999999</v>
      </c>
      <c r="E32" s="9">
        <v>17.899999999999999</v>
      </c>
      <c r="F32" s="18">
        <f t="shared" si="0"/>
        <v>1</v>
      </c>
    </row>
    <row r="33" spans="2:6" ht="18" customHeight="1">
      <c r="B33" s="8" t="s">
        <v>43</v>
      </c>
      <c r="C33" s="8" t="s">
        <v>44</v>
      </c>
      <c r="D33" s="9">
        <v>6029.6</v>
      </c>
      <c r="E33" s="9">
        <v>6345.1</v>
      </c>
      <c r="F33" s="18">
        <f t="shared" si="0"/>
        <v>1.0523251957012074</v>
      </c>
    </row>
    <row r="34" spans="2:6" ht="16.5" customHeight="1">
      <c r="B34" s="8" t="s">
        <v>45</v>
      </c>
      <c r="C34" s="8" t="s">
        <v>46</v>
      </c>
      <c r="D34" s="9">
        <f>SUM(D35:D36)</f>
        <v>1259.3000000000002</v>
      </c>
      <c r="E34" s="9">
        <f>SUM(E35:E36)</f>
        <v>1275</v>
      </c>
      <c r="F34" s="18">
        <f t="shared" si="0"/>
        <v>1.0124672437068212</v>
      </c>
    </row>
    <row r="35" spans="2:6" ht="30">
      <c r="B35" s="8" t="s">
        <v>47</v>
      </c>
      <c r="C35" s="8" t="s">
        <v>48</v>
      </c>
      <c r="D35" s="9">
        <v>519.70000000000005</v>
      </c>
      <c r="E35" s="9">
        <v>535.4</v>
      </c>
      <c r="F35" s="18">
        <f t="shared" si="0"/>
        <v>1.0302097363863767</v>
      </c>
    </row>
    <row r="36" spans="2:6" ht="30">
      <c r="B36" s="8" t="s">
        <v>49</v>
      </c>
      <c r="C36" s="8" t="s">
        <v>50</v>
      </c>
      <c r="D36" s="9">
        <v>739.6</v>
      </c>
      <c r="E36" s="9">
        <v>739.6</v>
      </c>
      <c r="F36" s="18">
        <f t="shared" si="0"/>
        <v>1</v>
      </c>
    </row>
    <row r="37" spans="2:6" ht="30">
      <c r="B37" s="8" t="s">
        <v>123</v>
      </c>
      <c r="C37" s="8" t="s">
        <v>51</v>
      </c>
      <c r="D37" s="9">
        <f>SUM(D38:D40)</f>
        <v>1400</v>
      </c>
      <c r="E37" s="9">
        <f>SUM(E38:E40)</f>
        <v>1401.1999999999998</v>
      </c>
      <c r="F37" s="18">
        <f t="shared" si="0"/>
        <v>1.0008571428571427</v>
      </c>
    </row>
    <row r="38" spans="2:6" ht="60">
      <c r="B38" s="8" t="s">
        <v>52</v>
      </c>
      <c r="C38" s="8" t="s">
        <v>53</v>
      </c>
      <c r="D38" s="9">
        <v>160.9</v>
      </c>
      <c r="E38" s="9">
        <v>160.9</v>
      </c>
      <c r="F38" s="18">
        <f t="shared" si="0"/>
        <v>1</v>
      </c>
    </row>
    <row r="39" spans="2:6" ht="57.75" customHeight="1">
      <c r="B39" s="8" t="s">
        <v>54</v>
      </c>
      <c r="C39" s="8" t="s">
        <v>55</v>
      </c>
      <c r="D39" s="9">
        <v>376.8</v>
      </c>
      <c r="E39" s="9">
        <v>378</v>
      </c>
      <c r="F39" s="18">
        <f t="shared" si="0"/>
        <v>1.0031847133757961</v>
      </c>
    </row>
    <row r="40" spans="2:6" ht="90">
      <c r="B40" s="8" t="s">
        <v>56</v>
      </c>
      <c r="C40" s="8" t="s">
        <v>57</v>
      </c>
      <c r="D40" s="9">
        <v>862.3</v>
      </c>
      <c r="E40" s="9">
        <v>862.3</v>
      </c>
      <c r="F40" s="18">
        <f t="shared" si="0"/>
        <v>1</v>
      </c>
    </row>
    <row r="41" spans="2:6" ht="16.5" customHeight="1">
      <c r="B41" s="8" t="s">
        <v>58</v>
      </c>
      <c r="C41" s="8" t="s">
        <v>59</v>
      </c>
      <c r="D41" s="9">
        <f>SUM(D42:D44)</f>
        <v>3132.2000000000003</v>
      </c>
      <c r="E41" s="9">
        <f>SUM(E42:E44)</f>
        <v>3132.2000000000003</v>
      </c>
      <c r="F41" s="18">
        <f t="shared" si="0"/>
        <v>1</v>
      </c>
    </row>
    <row r="42" spans="2:6" ht="45" hidden="1">
      <c r="B42" s="8" t="s">
        <v>60</v>
      </c>
      <c r="C42" s="8" t="s">
        <v>61</v>
      </c>
      <c r="D42" s="9">
        <v>0</v>
      </c>
      <c r="E42" s="9"/>
      <c r="F42" s="18" t="e">
        <f t="shared" si="0"/>
        <v>#DIV/0!</v>
      </c>
    </row>
    <row r="43" spans="2:6" ht="18.75" customHeight="1">
      <c r="B43" s="8" t="s">
        <v>62</v>
      </c>
      <c r="C43" s="8" t="s">
        <v>63</v>
      </c>
      <c r="D43" s="9">
        <v>3094.8</v>
      </c>
      <c r="E43" s="9">
        <v>3094.8</v>
      </c>
      <c r="F43" s="18">
        <f t="shared" si="0"/>
        <v>1</v>
      </c>
    </row>
    <row r="44" spans="2:6" ht="33" customHeight="1">
      <c r="B44" s="8" t="s">
        <v>154</v>
      </c>
      <c r="C44" s="8" t="s">
        <v>64</v>
      </c>
      <c r="D44" s="9">
        <v>37.4</v>
      </c>
      <c r="E44" s="9">
        <v>37.4</v>
      </c>
      <c r="F44" s="18">
        <f t="shared" si="0"/>
        <v>1</v>
      </c>
    </row>
    <row r="45" spans="2:6" ht="18" customHeight="1">
      <c r="B45" s="8" t="s">
        <v>65</v>
      </c>
      <c r="C45" s="8" t="s">
        <v>66</v>
      </c>
      <c r="D45" s="9">
        <f>SUM(D46:D47)</f>
        <v>392</v>
      </c>
      <c r="E45" s="9">
        <f>SUM(E46:E47)</f>
        <v>146.6</v>
      </c>
      <c r="F45" s="18">
        <f t="shared" si="0"/>
        <v>0.37397959183673468</v>
      </c>
    </row>
    <row r="46" spans="2:6" ht="18.75" customHeight="1">
      <c r="B46" s="8" t="s">
        <v>67</v>
      </c>
      <c r="C46" s="8" t="s">
        <v>68</v>
      </c>
      <c r="D46" s="9">
        <v>392</v>
      </c>
      <c r="E46" s="9">
        <v>392</v>
      </c>
      <c r="F46" s="18">
        <f t="shared" si="0"/>
        <v>1</v>
      </c>
    </row>
    <row r="47" spans="2:6" ht="18" customHeight="1">
      <c r="B47" s="8" t="s">
        <v>120</v>
      </c>
      <c r="C47" s="8" t="s">
        <v>121</v>
      </c>
      <c r="D47" s="9">
        <v>0</v>
      </c>
      <c r="E47" s="9">
        <v>-245.4</v>
      </c>
      <c r="F47" s="18"/>
    </row>
    <row r="48" spans="2:6" ht="15.75" customHeight="1">
      <c r="B48" s="8" t="s">
        <v>69</v>
      </c>
      <c r="C48" s="8" t="s">
        <v>70</v>
      </c>
      <c r="D48" s="9">
        <f>D49+D54+D58+D61+D64+D66</f>
        <v>111567.90000000001</v>
      </c>
      <c r="E48" s="9">
        <f>E49+E54+E58+E61+E64+E66</f>
        <v>111470.50000000001</v>
      </c>
      <c r="F48" s="18">
        <f t="shared" si="0"/>
        <v>0.99912698903537667</v>
      </c>
    </row>
    <row r="49" spans="2:6" ht="17.25" customHeight="1">
      <c r="B49" s="8" t="s">
        <v>122</v>
      </c>
      <c r="C49" s="8" t="s">
        <v>71</v>
      </c>
      <c r="D49" s="9">
        <f>SUM(D50:D53)</f>
        <v>90809.900000000009</v>
      </c>
      <c r="E49" s="9">
        <f t="shared" ref="E49" si="1">SUM(E50:E53)</f>
        <v>90809.900000000009</v>
      </c>
      <c r="F49" s="18">
        <f t="shared" si="0"/>
        <v>1</v>
      </c>
    </row>
    <row r="50" spans="2:6" ht="33" customHeight="1">
      <c r="B50" s="8" t="s">
        <v>72</v>
      </c>
      <c r="C50" s="8" t="s">
        <v>73</v>
      </c>
      <c r="D50" s="9">
        <v>66269.5</v>
      </c>
      <c r="E50" s="9">
        <v>66269.5</v>
      </c>
      <c r="F50" s="18">
        <f t="shared" si="0"/>
        <v>1</v>
      </c>
    </row>
    <row r="51" spans="2:6" ht="36.75" customHeight="1">
      <c r="B51" s="8" t="s">
        <v>74</v>
      </c>
      <c r="C51" s="8" t="s">
        <v>75</v>
      </c>
      <c r="D51" s="9">
        <v>10891.6</v>
      </c>
      <c r="E51" s="9">
        <v>10891.6</v>
      </c>
      <c r="F51" s="18">
        <f t="shared" si="0"/>
        <v>1</v>
      </c>
    </row>
    <row r="52" spans="2:6" ht="46.5" customHeight="1">
      <c r="B52" s="8" t="s">
        <v>76</v>
      </c>
      <c r="C52" s="8" t="s">
        <v>77</v>
      </c>
      <c r="D52" s="9">
        <v>1127</v>
      </c>
      <c r="E52" s="9">
        <v>1127</v>
      </c>
      <c r="F52" s="18">
        <f t="shared" si="0"/>
        <v>1</v>
      </c>
    </row>
    <row r="53" spans="2:6" s="3" customFormat="1" ht="17.25" customHeight="1">
      <c r="B53" s="13" t="s">
        <v>78</v>
      </c>
      <c r="C53" s="8" t="s">
        <v>79</v>
      </c>
      <c r="D53" s="9">
        <v>12521.8</v>
      </c>
      <c r="E53" s="9">
        <v>12521.8</v>
      </c>
      <c r="F53" s="18">
        <f t="shared" si="0"/>
        <v>1</v>
      </c>
    </row>
    <row r="54" spans="2:6" ht="34.5" hidden="1" customHeight="1">
      <c r="B54" s="8" t="s">
        <v>110</v>
      </c>
      <c r="C54" s="8" t="s">
        <v>111</v>
      </c>
      <c r="D54" s="9">
        <v>0</v>
      </c>
      <c r="E54" s="9"/>
      <c r="F54" s="18" t="e">
        <f t="shared" si="0"/>
        <v>#DIV/0!</v>
      </c>
    </row>
    <row r="55" spans="2:6" ht="46.5" hidden="1" customHeight="1">
      <c r="B55" s="8" t="s">
        <v>112</v>
      </c>
      <c r="C55" s="8" t="s">
        <v>113</v>
      </c>
      <c r="D55" s="9">
        <v>0</v>
      </c>
      <c r="E55" s="9"/>
      <c r="F55" s="18" t="e">
        <f t="shared" si="0"/>
        <v>#DIV/0!</v>
      </c>
    </row>
    <row r="56" spans="2:6" ht="45" hidden="1">
      <c r="B56" s="8" t="s">
        <v>114</v>
      </c>
      <c r="C56" s="8" t="s">
        <v>115</v>
      </c>
      <c r="D56" s="9">
        <v>0</v>
      </c>
      <c r="E56" s="9"/>
      <c r="F56" s="18" t="e">
        <f t="shared" si="0"/>
        <v>#DIV/0!</v>
      </c>
    </row>
    <row r="57" spans="2:6" ht="15" hidden="1" customHeight="1">
      <c r="B57" s="8" t="s">
        <v>116</v>
      </c>
      <c r="C57" s="8" t="s">
        <v>117</v>
      </c>
      <c r="D57" s="9">
        <v>0</v>
      </c>
      <c r="E57" s="9"/>
      <c r="F57" s="18" t="e">
        <f t="shared" si="0"/>
        <v>#DIV/0!</v>
      </c>
    </row>
    <row r="58" spans="2:6" ht="16.5" customHeight="1">
      <c r="B58" s="8" t="s">
        <v>80</v>
      </c>
      <c r="C58" s="8" t="s">
        <v>81</v>
      </c>
      <c r="D58" s="9">
        <f>SUM(D59:D60)</f>
        <v>1835</v>
      </c>
      <c r="E58" s="9">
        <f>SUM(E59:E60)</f>
        <v>1835</v>
      </c>
      <c r="F58" s="18">
        <f t="shared" si="0"/>
        <v>1</v>
      </c>
    </row>
    <row r="59" spans="2:6" ht="45">
      <c r="B59" s="8" t="s">
        <v>82</v>
      </c>
      <c r="C59" s="8" t="s">
        <v>83</v>
      </c>
      <c r="D59" s="9">
        <v>1600</v>
      </c>
      <c r="E59" s="9">
        <v>1600</v>
      </c>
      <c r="F59" s="18">
        <f t="shared" si="0"/>
        <v>1</v>
      </c>
    </row>
    <row r="60" spans="2:6" ht="30">
      <c r="B60" s="8" t="s">
        <v>84</v>
      </c>
      <c r="C60" s="8" t="s">
        <v>85</v>
      </c>
      <c r="D60" s="9">
        <v>235</v>
      </c>
      <c r="E60" s="9">
        <v>235</v>
      </c>
      <c r="F60" s="18">
        <f t="shared" si="0"/>
        <v>1</v>
      </c>
    </row>
    <row r="61" spans="2:6" ht="30">
      <c r="B61" s="8" t="s">
        <v>86</v>
      </c>
      <c r="C61" s="8" t="s">
        <v>87</v>
      </c>
      <c r="D61" s="9">
        <f>SUM(D62:D63)</f>
        <v>18423</v>
      </c>
      <c r="E61" s="9">
        <f>SUM(E62:E63)</f>
        <v>18354</v>
      </c>
      <c r="F61" s="18">
        <f t="shared" si="0"/>
        <v>0.99625468164794007</v>
      </c>
    </row>
    <row r="62" spans="2:6" ht="60">
      <c r="B62" s="8" t="s">
        <v>88</v>
      </c>
      <c r="C62" s="8" t="s">
        <v>89</v>
      </c>
      <c r="D62" s="9">
        <v>397.6</v>
      </c>
      <c r="E62" s="9">
        <v>397.6</v>
      </c>
      <c r="F62" s="18">
        <f t="shared" si="0"/>
        <v>1</v>
      </c>
    </row>
    <row r="63" spans="2:6" ht="30">
      <c r="B63" s="8" t="s">
        <v>90</v>
      </c>
      <c r="C63" s="8" t="s">
        <v>91</v>
      </c>
      <c r="D63" s="9">
        <v>18025.400000000001</v>
      </c>
      <c r="E63" s="9">
        <v>17956.400000000001</v>
      </c>
      <c r="F63" s="18">
        <f t="shared" si="0"/>
        <v>0.99617206830361604</v>
      </c>
    </row>
    <row r="64" spans="2:6" ht="16.5" customHeight="1">
      <c r="B64" s="8" t="s">
        <v>92</v>
      </c>
      <c r="C64" s="8" t="s">
        <v>93</v>
      </c>
      <c r="D64" s="9">
        <f>D65</f>
        <v>500</v>
      </c>
      <c r="E64" s="9">
        <f>E65</f>
        <v>500</v>
      </c>
      <c r="F64" s="18">
        <f t="shared" si="0"/>
        <v>1</v>
      </c>
    </row>
    <row r="65" spans="2:6" ht="30">
      <c r="B65" s="8" t="s">
        <v>94</v>
      </c>
      <c r="C65" s="8" t="s">
        <v>95</v>
      </c>
      <c r="D65" s="9">
        <v>500</v>
      </c>
      <c r="E65" s="9">
        <v>500</v>
      </c>
      <c r="F65" s="18">
        <f t="shared" si="0"/>
        <v>1</v>
      </c>
    </row>
    <row r="66" spans="2:6" ht="60">
      <c r="B66" s="8" t="s">
        <v>105</v>
      </c>
      <c r="C66" s="8" t="s">
        <v>106</v>
      </c>
      <c r="D66" s="9">
        <v>0</v>
      </c>
      <c r="E66" s="9">
        <f>E67</f>
        <v>-28.4</v>
      </c>
      <c r="F66" s="18"/>
    </row>
    <row r="67" spans="2:6" ht="45">
      <c r="B67" s="8" t="s">
        <v>107</v>
      </c>
      <c r="C67" s="8" t="s">
        <v>108</v>
      </c>
      <c r="D67" s="9"/>
      <c r="E67" s="9">
        <v>-28.4</v>
      </c>
      <c r="F67" s="18"/>
    </row>
    <row r="68" spans="2:6">
      <c r="B68" s="8"/>
      <c r="C68" s="8" t="s">
        <v>96</v>
      </c>
      <c r="D68" s="9">
        <f>D9+D48</f>
        <v>147146.80000000002</v>
      </c>
      <c r="E68" s="9">
        <f>E9+E48</f>
        <v>144319.5</v>
      </c>
      <c r="F68" s="18">
        <f t="shared" si="0"/>
        <v>0.98078585467030188</v>
      </c>
    </row>
  </sheetData>
  <mergeCells count="1">
    <mergeCell ref="B6:D6"/>
  </mergeCells>
  <pageMargins left="0.15748031496062992" right="0.11811023622047245" top="0.19685039370078741" bottom="0.15748031496062992" header="0.31496062992125984" footer="0.15748031496062992"/>
  <pageSetup paperSize="9" scale="8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F68"/>
  <sheetViews>
    <sheetView tabSelected="1" workbookViewId="0">
      <selection activeCell="B7" sqref="B7"/>
    </sheetView>
  </sheetViews>
  <sheetFormatPr defaultRowHeight="15"/>
  <cols>
    <col min="1" max="1" width="2.140625" style="2" customWidth="1"/>
    <col min="2" max="2" width="24.5703125" style="2" customWidth="1"/>
    <col min="3" max="3" width="60.28515625" style="2" customWidth="1"/>
    <col min="4" max="6" width="12.140625" style="2" customWidth="1"/>
    <col min="7" max="16384" width="9.140625" style="2"/>
  </cols>
  <sheetData>
    <row r="1" spans="2:6">
      <c r="D1" s="1" t="s">
        <v>100</v>
      </c>
      <c r="E1" s="1"/>
      <c r="F1" s="1"/>
    </row>
    <row r="2" spans="2:6">
      <c r="D2" s="1" t="s">
        <v>97</v>
      </c>
      <c r="E2" s="1"/>
      <c r="F2" s="1"/>
    </row>
    <row r="3" spans="2:6">
      <c r="D3" s="1" t="s">
        <v>98</v>
      </c>
      <c r="E3" s="1"/>
      <c r="F3" s="1"/>
    </row>
    <row r="4" spans="2:6">
      <c r="D4" s="5" t="s">
        <v>124</v>
      </c>
      <c r="E4" s="5"/>
      <c r="F4" s="5"/>
    </row>
    <row r="5" spans="2:6">
      <c r="D5" s="1"/>
      <c r="E5" s="1"/>
      <c r="F5" s="1"/>
    </row>
    <row r="6" spans="2:6" ht="50.25" customHeight="1">
      <c r="B6" s="19" t="s">
        <v>172</v>
      </c>
      <c r="C6" s="19"/>
      <c r="D6" s="19"/>
    </row>
    <row r="7" spans="2:6" ht="12" customHeight="1">
      <c r="C7" s="4"/>
      <c r="D7" s="5" t="s">
        <v>99</v>
      </c>
      <c r="E7" s="5"/>
      <c r="F7" s="5"/>
    </row>
    <row r="8" spans="2:6" ht="24.75" customHeight="1">
      <c r="B8" s="6" t="s">
        <v>0</v>
      </c>
      <c r="C8" s="6" t="s">
        <v>1</v>
      </c>
      <c r="D8" s="7" t="s">
        <v>101</v>
      </c>
      <c r="E8" s="7" t="s">
        <v>125</v>
      </c>
      <c r="F8" s="17" t="s">
        <v>126</v>
      </c>
    </row>
    <row r="9" spans="2:6" ht="14.25" customHeight="1">
      <c r="B9" s="8" t="s">
        <v>127</v>
      </c>
      <c r="C9" s="8" t="s">
        <v>3</v>
      </c>
      <c r="D9" s="9">
        <f>D10+D15+D17+D22+D29+D30+D34+D37+D45+D41</f>
        <v>35578.9</v>
      </c>
      <c r="E9" s="9">
        <f>E10+E15+E17+E22+E29+E30+E34+E37+E45+E41</f>
        <v>32849</v>
      </c>
      <c r="F9" s="18">
        <f>E9/D9</f>
        <v>0.92327193926737472</v>
      </c>
    </row>
    <row r="10" spans="2:6" ht="15.75" customHeight="1">
      <c r="B10" s="8" t="s">
        <v>128</v>
      </c>
      <c r="C10" s="8" t="s">
        <v>102</v>
      </c>
      <c r="D10" s="9">
        <f>D11</f>
        <v>18185.2</v>
      </c>
      <c r="E10" s="9">
        <f>E11</f>
        <v>15339.099999999999</v>
      </c>
      <c r="F10" s="18">
        <f t="shared" ref="F10:F68" si="0">E10/D10</f>
        <v>0.84349361018850477</v>
      </c>
    </row>
    <row r="11" spans="2:6" ht="15.75" customHeight="1">
      <c r="B11" s="10" t="s">
        <v>128</v>
      </c>
      <c r="C11" s="10" t="s">
        <v>5</v>
      </c>
      <c r="D11" s="9">
        <f>SUM(D12:D14)</f>
        <v>18185.2</v>
      </c>
      <c r="E11" s="9">
        <f>SUM(E12:E14)</f>
        <v>15339.099999999999</v>
      </c>
      <c r="F11" s="18">
        <f t="shared" si="0"/>
        <v>0.84349361018850477</v>
      </c>
    </row>
    <row r="12" spans="2:6" ht="75">
      <c r="B12" s="8" t="s">
        <v>129</v>
      </c>
      <c r="C12" s="8" t="s">
        <v>7</v>
      </c>
      <c r="D12" s="11">
        <v>18012.5</v>
      </c>
      <c r="E12" s="11">
        <v>15166.5</v>
      </c>
      <c r="F12" s="18">
        <f t="shared" si="0"/>
        <v>0.84199861207494797</v>
      </c>
    </row>
    <row r="13" spans="2:6" ht="105">
      <c r="B13" s="8" t="s">
        <v>130</v>
      </c>
      <c r="C13" s="8" t="s">
        <v>9</v>
      </c>
      <c r="D13" s="11">
        <v>57.8</v>
      </c>
      <c r="E13" s="11">
        <v>57.8</v>
      </c>
      <c r="F13" s="18">
        <f t="shared" si="0"/>
        <v>1</v>
      </c>
    </row>
    <row r="14" spans="2:6" ht="13.5" customHeight="1">
      <c r="B14" s="8" t="s">
        <v>131</v>
      </c>
      <c r="C14" s="8" t="s">
        <v>11</v>
      </c>
      <c r="D14" s="11">
        <v>114.9</v>
      </c>
      <c r="E14" s="11">
        <v>114.8</v>
      </c>
      <c r="F14" s="18">
        <f t="shared" si="0"/>
        <v>0.99912967798085284</v>
      </c>
    </row>
    <row r="15" spans="2:6" ht="16.5" customHeight="1">
      <c r="B15" s="8" t="s">
        <v>132</v>
      </c>
      <c r="C15" s="8" t="s">
        <v>13</v>
      </c>
      <c r="D15" s="11">
        <f>D16</f>
        <v>0.8</v>
      </c>
      <c r="E15" s="11">
        <f>E16</f>
        <v>0.8</v>
      </c>
      <c r="F15" s="18">
        <f t="shared" si="0"/>
        <v>1</v>
      </c>
    </row>
    <row r="16" spans="2:6" ht="16.5" customHeight="1">
      <c r="B16" s="12" t="s">
        <v>133</v>
      </c>
      <c r="C16" s="8" t="s">
        <v>15</v>
      </c>
      <c r="D16" s="11">
        <v>0.8</v>
      </c>
      <c r="E16" s="11">
        <v>0.8</v>
      </c>
      <c r="F16" s="18">
        <f t="shared" si="0"/>
        <v>1</v>
      </c>
    </row>
    <row r="17" spans="2:6" ht="13.5" customHeight="1">
      <c r="B17" s="8" t="s">
        <v>134</v>
      </c>
      <c r="C17" s="8" t="s">
        <v>17</v>
      </c>
      <c r="D17" s="9">
        <f>D18+D19</f>
        <v>2566.4</v>
      </c>
      <c r="E17" s="9">
        <f>E18+E19</f>
        <v>2593.8999999999996</v>
      </c>
      <c r="F17" s="18">
        <f t="shared" si="0"/>
        <v>1.0107153990024935</v>
      </c>
    </row>
    <row r="18" spans="2:6" ht="17.25" customHeight="1">
      <c r="B18" s="8" t="s">
        <v>135</v>
      </c>
      <c r="C18" s="8" t="s">
        <v>19</v>
      </c>
      <c r="D18" s="11">
        <v>1046.4000000000001</v>
      </c>
      <c r="E18" s="11">
        <v>1067.5</v>
      </c>
      <c r="F18" s="18">
        <f t="shared" si="0"/>
        <v>1.0201643730886849</v>
      </c>
    </row>
    <row r="19" spans="2:6" ht="15" customHeight="1">
      <c r="B19" s="8" t="s">
        <v>136</v>
      </c>
      <c r="C19" s="8" t="s">
        <v>21</v>
      </c>
      <c r="D19" s="11">
        <f>SUM(D20:D21)</f>
        <v>1520</v>
      </c>
      <c r="E19" s="11">
        <f>SUM(E20:E21)</f>
        <v>1526.3999999999999</v>
      </c>
      <c r="F19" s="18">
        <f t="shared" si="0"/>
        <v>1.0042105263157894</v>
      </c>
    </row>
    <row r="20" spans="2:6" ht="60">
      <c r="B20" s="8" t="s">
        <v>137</v>
      </c>
      <c r="C20" s="8" t="s">
        <v>23</v>
      </c>
      <c r="D20" s="11">
        <v>123.3</v>
      </c>
      <c r="E20" s="11">
        <v>126.1</v>
      </c>
      <c r="F20" s="18">
        <f t="shared" si="0"/>
        <v>1.0227088402270883</v>
      </c>
    </row>
    <row r="21" spans="2:6" ht="65.25" customHeight="1">
      <c r="B21" s="8" t="s">
        <v>138</v>
      </c>
      <c r="C21" s="8" t="s">
        <v>25</v>
      </c>
      <c r="D21" s="11">
        <v>1396.7</v>
      </c>
      <c r="E21" s="11">
        <v>1400.3</v>
      </c>
      <c r="F21" s="18">
        <f t="shared" si="0"/>
        <v>1.0025775041168468</v>
      </c>
    </row>
    <row r="22" spans="2:6" ht="18" customHeight="1">
      <c r="B22" s="8" t="s">
        <v>139</v>
      </c>
      <c r="C22" s="8" t="s">
        <v>27</v>
      </c>
      <c r="D22" s="9">
        <f>D23</f>
        <v>15.9</v>
      </c>
      <c r="E22" s="9">
        <f>E23</f>
        <v>15.9</v>
      </c>
      <c r="F22" s="18">
        <f t="shared" si="0"/>
        <v>1</v>
      </c>
    </row>
    <row r="23" spans="2:6" ht="76.5" customHeight="1">
      <c r="B23" s="8" t="s">
        <v>140</v>
      </c>
      <c r="C23" s="8" t="s">
        <v>29</v>
      </c>
      <c r="D23" s="9">
        <v>15.9</v>
      </c>
      <c r="E23" s="9">
        <v>15.9</v>
      </c>
      <c r="F23" s="18">
        <f t="shared" si="0"/>
        <v>1</v>
      </c>
    </row>
    <row r="24" spans="2:6" ht="95.25" hidden="1" customHeight="1">
      <c r="B24" s="8" t="s">
        <v>103</v>
      </c>
      <c r="C24" s="8" t="s">
        <v>30</v>
      </c>
      <c r="D24" s="9"/>
      <c r="E24" s="9"/>
      <c r="F24" s="18" t="e">
        <f t="shared" si="0"/>
        <v>#DIV/0!</v>
      </c>
    </row>
    <row r="25" spans="2:6" ht="90" hidden="1">
      <c r="B25" s="8" t="s">
        <v>31</v>
      </c>
      <c r="C25" s="10" t="s">
        <v>32</v>
      </c>
      <c r="D25" s="9">
        <v>0</v>
      </c>
      <c r="E25" s="9"/>
      <c r="F25" s="18" t="e">
        <f t="shared" si="0"/>
        <v>#DIV/0!</v>
      </c>
    </row>
    <row r="26" spans="2:6" ht="106.5" hidden="1" customHeight="1">
      <c r="B26" s="8" t="s">
        <v>33</v>
      </c>
      <c r="C26" s="10" t="s">
        <v>34</v>
      </c>
      <c r="D26" s="9">
        <v>0</v>
      </c>
      <c r="E26" s="9"/>
      <c r="F26" s="18" t="e">
        <f t="shared" si="0"/>
        <v>#DIV/0!</v>
      </c>
    </row>
    <row r="27" spans="2:6" ht="75" hidden="1">
      <c r="B27" s="8" t="s">
        <v>35</v>
      </c>
      <c r="C27" s="10" t="s">
        <v>36</v>
      </c>
      <c r="D27" s="9">
        <v>0</v>
      </c>
      <c r="E27" s="9"/>
      <c r="F27" s="18" t="e">
        <f t="shared" si="0"/>
        <v>#DIV/0!</v>
      </c>
    </row>
    <row r="28" spans="2:6" ht="120" hidden="1">
      <c r="B28" s="8" t="s">
        <v>104</v>
      </c>
      <c r="C28" s="10" t="s">
        <v>109</v>
      </c>
      <c r="D28" s="9">
        <v>0</v>
      </c>
      <c r="E28" s="9"/>
      <c r="F28" s="18" t="e">
        <f t="shared" si="0"/>
        <v>#DIV/0!</v>
      </c>
    </row>
    <row r="29" spans="2:6" ht="30" hidden="1">
      <c r="B29" s="8" t="s">
        <v>37</v>
      </c>
      <c r="C29" s="8" t="s">
        <v>38</v>
      </c>
      <c r="D29" s="9">
        <v>0</v>
      </c>
      <c r="E29" s="9"/>
      <c r="F29" s="18" t="e">
        <f t="shared" si="0"/>
        <v>#DIV/0!</v>
      </c>
    </row>
    <row r="30" spans="2:6" ht="45">
      <c r="B30" s="8" t="s">
        <v>141</v>
      </c>
      <c r="C30" s="8" t="s">
        <v>40</v>
      </c>
      <c r="D30" s="9">
        <f>SUM(D31:D33)</f>
        <v>8627.1</v>
      </c>
      <c r="E30" s="9">
        <f>SUM(E31:E33)</f>
        <v>8944.3000000000011</v>
      </c>
      <c r="F30" s="18">
        <f t="shared" si="0"/>
        <v>1.0367678594197356</v>
      </c>
    </row>
    <row r="31" spans="2:6" ht="75">
      <c r="B31" s="8" t="s">
        <v>142</v>
      </c>
      <c r="C31" s="8" t="s">
        <v>42</v>
      </c>
      <c r="D31" s="9">
        <v>2579.6</v>
      </c>
      <c r="E31" s="9">
        <v>2581.3000000000002</v>
      </c>
      <c r="F31" s="18">
        <f t="shared" si="0"/>
        <v>1.0006590169018454</v>
      </c>
    </row>
    <row r="32" spans="2:6" ht="75">
      <c r="B32" s="8" t="s">
        <v>143</v>
      </c>
      <c r="C32" s="8" t="s">
        <v>119</v>
      </c>
      <c r="D32" s="9">
        <v>17.899999999999999</v>
      </c>
      <c r="E32" s="9">
        <v>17.899999999999999</v>
      </c>
      <c r="F32" s="18">
        <f t="shared" si="0"/>
        <v>1</v>
      </c>
    </row>
    <row r="33" spans="2:6" ht="18" customHeight="1">
      <c r="B33" s="8" t="s">
        <v>144</v>
      </c>
      <c r="C33" s="8" t="s">
        <v>44</v>
      </c>
      <c r="D33" s="9">
        <v>6029.6</v>
      </c>
      <c r="E33" s="9">
        <v>6345.1</v>
      </c>
      <c r="F33" s="18">
        <f t="shared" si="0"/>
        <v>1.0523251957012074</v>
      </c>
    </row>
    <row r="34" spans="2:6" ht="16.5" customHeight="1">
      <c r="B34" s="8" t="s">
        <v>145</v>
      </c>
      <c r="C34" s="8" t="s">
        <v>46</v>
      </c>
      <c r="D34" s="9">
        <f>SUM(D35:D36)</f>
        <v>1259.3000000000002</v>
      </c>
      <c r="E34" s="9">
        <f>SUM(E35:E36)</f>
        <v>1275</v>
      </c>
      <c r="F34" s="18">
        <f t="shared" si="0"/>
        <v>1.0124672437068212</v>
      </c>
    </row>
    <row r="35" spans="2:6" ht="30">
      <c r="B35" s="8" t="s">
        <v>146</v>
      </c>
      <c r="C35" s="8" t="s">
        <v>48</v>
      </c>
      <c r="D35" s="9">
        <v>519.70000000000005</v>
      </c>
      <c r="E35" s="9">
        <v>535.4</v>
      </c>
      <c r="F35" s="18">
        <f t="shared" si="0"/>
        <v>1.0302097363863767</v>
      </c>
    </row>
    <row r="36" spans="2:6" ht="30">
      <c r="B36" s="8" t="s">
        <v>147</v>
      </c>
      <c r="C36" s="8" t="s">
        <v>50</v>
      </c>
      <c r="D36" s="9">
        <v>739.6</v>
      </c>
      <c r="E36" s="9">
        <v>739.6</v>
      </c>
      <c r="F36" s="18">
        <f t="shared" si="0"/>
        <v>1</v>
      </c>
    </row>
    <row r="37" spans="2:6" ht="30">
      <c r="B37" s="8" t="s">
        <v>123</v>
      </c>
      <c r="C37" s="8" t="s">
        <v>51</v>
      </c>
      <c r="D37" s="9">
        <f>SUM(D38:D40)</f>
        <v>1400</v>
      </c>
      <c r="E37" s="9">
        <f>SUM(E38:E40)</f>
        <v>1401.1999999999998</v>
      </c>
      <c r="F37" s="18">
        <f t="shared" si="0"/>
        <v>1.0008571428571427</v>
      </c>
    </row>
    <row r="38" spans="2:6" ht="45">
      <c r="B38" s="8" t="s">
        <v>148</v>
      </c>
      <c r="C38" s="8" t="s">
        <v>53</v>
      </c>
      <c r="D38" s="9">
        <v>160.9</v>
      </c>
      <c r="E38" s="9">
        <v>160.9</v>
      </c>
      <c r="F38" s="18">
        <f t="shared" si="0"/>
        <v>1</v>
      </c>
    </row>
    <row r="39" spans="2:6" ht="57.75" customHeight="1">
      <c r="B39" s="8" t="s">
        <v>149</v>
      </c>
      <c r="C39" s="8" t="s">
        <v>55</v>
      </c>
      <c r="D39" s="9">
        <v>376.8</v>
      </c>
      <c r="E39" s="9">
        <v>378</v>
      </c>
      <c r="F39" s="18">
        <f t="shared" si="0"/>
        <v>1.0031847133757961</v>
      </c>
    </row>
    <row r="40" spans="2:6" ht="90">
      <c r="B40" s="8" t="s">
        <v>150</v>
      </c>
      <c r="C40" s="8" t="s">
        <v>57</v>
      </c>
      <c r="D40" s="9">
        <v>862.3</v>
      </c>
      <c r="E40" s="9">
        <v>862.3</v>
      </c>
      <c r="F40" s="18">
        <f t="shared" si="0"/>
        <v>1</v>
      </c>
    </row>
    <row r="41" spans="2:6" ht="16.5" customHeight="1">
      <c r="B41" s="8" t="s">
        <v>151</v>
      </c>
      <c r="C41" s="8" t="s">
        <v>59</v>
      </c>
      <c r="D41" s="9">
        <f>SUM(D42:D44)</f>
        <v>3132.2000000000003</v>
      </c>
      <c r="E41" s="9">
        <f>SUM(E42:E44)</f>
        <v>3132.2000000000003</v>
      </c>
      <c r="F41" s="18">
        <f t="shared" si="0"/>
        <v>1</v>
      </c>
    </row>
    <row r="42" spans="2:6" ht="30" hidden="1">
      <c r="B42" s="8" t="s">
        <v>60</v>
      </c>
      <c r="C42" s="8" t="s">
        <v>61</v>
      </c>
      <c r="D42" s="9">
        <v>0</v>
      </c>
      <c r="E42" s="9"/>
      <c r="F42" s="18" t="e">
        <f t="shared" si="0"/>
        <v>#DIV/0!</v>
      </c>
    </row>
    <row r="43" spans="2:6" ht="18.75" customHeight="1">
      <c r="B43" s="8" t="s">
        <v>152</v>
      </c>
      <c r="C43" s="8" t="s">
        <v>63</v>
      </c>
      <c r="D43" s="9">
        <v>3094.8</v>
      </c>
      <c r="E43" s="9">
        <v>3094.8</v>
      </c>
      <c r="F43" s="18">
        <f t="shared" si="0"/>
        <v>1</v>
      </c>
    </row>
    <row r="44" spans="2:6" ht="33" customHeight="1">
      <c r="B44" s="8" t="s">
        <v>153</v>
      </c>
      <c r="C44" s="8" t="s">
        <v>64</v>
      </c>
      <c r="D44" s="9">
        <v>37.4</v>
      </c>
      <c r="E44" s="9">
        <v>37.4</v>
      </c>
      <c r="F44" s="18">
        <f t="shared" si="0"/>
        <v>1</v>
      </c>
    </row>
    <row r="45" spans="2:6" ht="18" customHeight="1">
      <c r="B45" s="8" t="s">
        <v>155</v>
      </c>
      <c r="C45" s="8" t="s">
        <v>66</v>
      </c>
      <c r="D45" s="9">
        <f>SUM(D46:D47)</f>
        <v>392</v>
      </c>
      <c r="E45" s="9">
        <f>SUM(E46:E47)</f>
        <v>146.6</v>
      </c>
      <c r="F45" s="18">
        <f t="shared" si="0"/>
        <v>0.37397959183673468</v>
      </c>
    </row>
    <row r="46" spans="2:6" ht="18.75" customHeight="1">
      <c r="B46" s="8" t="s">
        <v>156</v>
      </c>
      <c r="C46" s="8" t="s">
        <v>68</v>
      </c>
      <c r="D46" s="9">
        <v>392</v>
      </c>
      <c r="E46" s="9">
        <v>392</v>
      </c>
      <c r="F46" s="18">
        <f t="shared" si="0"/>
        <v>1</v>
      </c>
    </row>
    <row r="47" spans="2:6" ht="18" customHeight="1">
      <c r="B47" s="8" t="s">
        <v>120</v>
      </c>
      <c r="C47" s="8" t="s">
        <v>121</v>
      </c>
      <c r="D47" s="9">
        <v>0</v>
      </c>
      <c r="E47" s="9">
        <v>-245.4</v>
      </c>
      <c r="F47" s="18">
        <v>0</v>
      </c>
    </row>
    <row r="48" spans="2:6" ht="15.75" customHeight="1">
      <c r="B48" s="8" t="s">
        <v>157</v>
      </c>
      <c r="C48" s="8" t="s">
        <v>70</v>
      </c>
      <c r="D48" s="9">
        <f>D49+D54+D58+D61+D64+D66</f>
        <v>111567.90000000001</v>
      </c>
      <c r="E48" s="9">
        <f>E49+E54+E58+E61+E64+E66</f>
        <v>111470.50000000001</v>
      </c>
      <c r="F48" s="18">
        <f t="shared" si="0"/>
        <v>0.99912698903537667</v>
      </c>
    </row>
    <row r="49" spans="2:6" ht="17.25" customHeight="1">
      <c r="B49" s="8" t="s">
        <v>158</v>
      </c>
      <c r="C49" s="8" t="s">
        <v>71</v>
      </c>
      <c r="D49" s="9">
        <f>SUM(D50:D53)</f>
        <v>90809.900000000009</v>
      </c>
      <c r="E49" s="9">
        <f t="shared" ref="E49" si="1">SUM(E50:E53)</f>
        <v>90809.900000000009</v>
      </c>
      <c r="F49" s="18">
        <f t="shared" si="0"/>
        <v>1</v>
      </c>
    </row>
    <row r="50" spans="2:6" ht="33" customHeight="1">
      <c r="B50" s="8" t="s">
        <v>159</v>
      </c>
      <c r="C50" s="8" t="s">
        <v>73</v>
      </c>
      <c r="D50" s="9">
        <v>66269.5</v>
      </c>
      <c r="E50" s="9">
        <v>66269.5</v>
      </c>
      <c r="F50" s="18">
        <f t="shared" si="0"/>
        <v>1</v>
      </c>
    </row>
    <row r="51" spans="2:6" ht="36.75" customHeight="1">
      <c r="B51" s="8" t="s">
        <v>160</v>
      </c>
      <c r="C51" s="8" t="s">
        <v>75</v>
      </c>
      <c r="D51" s="9">
        <v>10891.6</v>
      </c>
      <c r="E51" s="9">
        <v>10891.6</v>
      </c>
      <c r="F51" s="18">
        <f t="shared" si="0"/>
        <v>1</v>
      </c>
    </row>
    <row r="52" spans="2:6" ht="46.5" customHeight="1">
      <c r="B52" s="8" t="s">
        <v>161</v>
      </c>
      <c r="C52" s="8" t="s">
        <v>77</v>
      </c>
      <c r="D52" s="9">
        <v>1127</v>
      </c>
      <c r="E52" s="9">
        <v>1127</v>
      </c>
      <c r="F52" s="18">
        <f t="shared" si="0"/>
        <v>1</v>
      </c>
    </row>
    <row r="53" spans="2:6" s="3" customFormat="1" ht="17.25" customHeight="1">
      <c r="B53" s="13" t="s">
        <v>162</v>
      </c>
      <c r="C53" s="8" t="s">
        <v>79</v>
      </c>
      <c r="D53" s="9">
        <v>12521.8</v>
      </c>
      <c r="E53" s="9">
        <v>12521.8</v>
      </c>
      <c r="F53" s="18">
        <f t="shared" si="0"/>
        <v>1</v>
      </c>
    </row>
    <row r="54" spans="2:6" ht="34.5" hidden="1" customHeight="1">
      <c r="B54" s="8" t="s">
        <v>110</v>
      </c>
      <c r="C54" s="8" t="s">
        <v>111</v>
      </c>
      <c r="D54" s="9">
        <v>0</v>
      </c>
      <c r="E54" s="9"/>
      <c r="F54" s="18" t="e">
        <f t="shared" si="0"/>
        <v>#DIV/0!</v>
      </c>
    </row>
    <row r="55" spans="2:6" ht="46.5" hidden="1" customHeight="1">
      <c r="B55" s="8" t="s">
        <v>112</v>
      </c>
      <c r="C55" s="8" t="s">
        <v>113</v>
      </c>
      <c r="D55" s="9">
        <v>0</v>
      </c>
      <c r="E55" s="9"/>
      <c r="F55" s="18" t="e">
        <f t="shared" si="0"/>
        <v>#DIV/0!</v>
      </c>
    </row>
    <row r="56" spans="2:6" ht="45" hidden="1">
      <c r="B56" s="8" t="s">
        <v>114</v>
      </c>
      <c r="C56" s="8" t="s">
        <v>115</v>
      </c>
      <c r="D56" s="9">
        <v>0</v>
      </c>
      <c r="E56" s="9"/>
      <c r="F56" s="18" t="e">
        <f t="shared" si="0"/>
        <v>#DIV/0!</v>
      </c>
    </row>
    <row r="57" spans="2:6" ht="15" hidden="1" customHeight="1">
      <c r="B57" s="8" t="s">
        <v>116</v>
      </c>
      <c r="C57" s="8" t="s">
        <v>117</v>
      </c>
      <c r="D57" s="9">
        <v>0</v>
      </c>
      <c r="E57" s="9"/>
      <c r="F57" s="18" t="e">
        <f t="shared" si="0"/>
        <v>#DIV/0!</v>
      </c>
    </row>
    <row r="58" spans="2:6" ht="16.5" customHeight="1">
      <c r="B58" s="8" t="s">
        <v>163</v>
      </c>
      <c r="C58" s="8" t="s">
        <v>81</v>
      </c>
      <c r="D58" s="9">
        <f>SUM(D59:D60)</f>
        <v>1835</v>
      </c>
      <c r="E58" s="9">
        <f>SUM(E59:E60)</f>
        <v>1835</v>
      </c>
      <c r="F58" s="18">
        <f t="shared" si="0"/>
        <v>1</v>
      </c>
    </row>
    <row r="59" spans="2:6" ht="45">
      <c r="B59" s="8" t="s">
        <v>164</v>
      </c>
      <c r="C59" s="8" t="s">
        <v>83</v>
      </c>
      <c r="D59" s="9">
        <v>1600</v>
      </c>
      <c r="E59" s="9">
        <v>1600</v>
      </c>
      <c r="F59" s="18">
        <f t="shared" si="0"/>
        <v>1</v>
      </c>
    </row>
    <row r="60" spans="2:6" ht="30">
      <c r="B60" s="8" t="s">
        <v>165</v>
      </c>
      <c r="C60" s="8" t="s">
        <v>85</v>
      </c>
      <c r="D60" s="9">
        <v>235</v>
      </c>
      <c r="E60" s="9">
        <v>235</v>
      </c>
      <c r="F60" s="18">
        <f t="shared" si="0"/>
        <v>1</v>
      </c>
    </row>
    <row r="61" spans="2:6" ht="30">
      <c r="B61" s="8" t="s">
        <v>166</v>
      </c>
      <c r="C61" s="8" t="s">
        <v>87</v>
      </c>
      <c r="D61" s="9">
        <f>SUM(D62:D63)</f>
        <v>18423</v>
      </c>
      <c r="E61" s="9">
        <f>SUM(E62:E63)</f>
        <v>18354</v>
      </c>
      <c r="F61" s="18">
        <f t="shared" si="0"/>
        <v>0.99625468164794007</v>
      </c>
    </row>
    <row r="62" spans="2:6" ht="60">
      <c r="B62" s="8" t="s">
        <v>167</v>
      </c>
      <c r="C62" s="8" t="s">
        <v>89</v>
      </c>
      <c r="D62" s="9">
        <v>397.6</v>
      </c>
      <c r="E62" s="9">
        <v>397.6</v>
      </c>
      <c r="F62" s="18">
        <f t="shared" si="0"/>
        <v>1</v>
      </c>
    </row>
    <row r="63" spans="2:6" ht="30">
      <c r="B63" s="8" t="s">
        <v>168</v>
      </c>
      <c r="C63" s="8" t="s">
        <v>91</v>
      </c>
      <c r="D63" s="9">
        <v>18025.400000000001</v>
      </c>
      <c r="E63" s="9">
        <v>17956.400000000001</v>
      </c>
      <c r="F63" s="18">
        <f t="shared" si="0"/>
        <v>0.99617206830361604</v>
      </c>
    </row>
    <row r="64" spans="2:6" ht="16.5" customHeight="1">
      <c r="B64" s="8" t="s">
        <v>169</v>
      </c>
      <c r="C64" s="8" t="s">
        <v>93</v>
      </c>
      <c r="D64" s="9">
        <f>D65</f>
        <v>500</v>
      </c>
      <c r="E64" s="9">
        <f>E65</f>
        <v>500</v>
      </c>
      <c r="F64" s="18">
        <f t="shared" si="0"/>
        <v>1</v>
      </c>
    </row>
    <row r="65" spans="2:6" ht="30">
      <c r="B65" s="8" t="s">
        <v>170</v>
      </c>
      <c r="C65" s="8" t="s">
        <v>95</v>
      </c>
      <c r="D65" s="9">
        <v>500</v>
      </c>
      <c r="E65" s="9">
        <v>500</v>
      </c>
      <c r="F65" s="18">
        <f t="shared" si="0"/>
        <v>1</v>
      </c>
    </row>
    <row r="66" spans="2:6" ht="45" hidden="1">
      <c r="B66" s="8" t="s">
        <v>105</v>
      </c>
      <c r="C66" s="8" t="s">
        <v>106</v>
      </c>
      <c r="D66" s="9">
        <v>0</v>
      </c>
      <c r="E66" s="9">
        <f>E67</f>
        <v>-28.4</v>
      </c>
      <c r="F66" s="18"/>
    </row>
    <row r="67" spans="2:6" ht="45" hidden="1">
      <c r="B67" s="8" t="s">
        <v>107</v>
      </c>
      <c r="C67" s="8" t="s">
        <v>108</v>
      </c>
      <c r="D67" s="9"/>
      <c r="E67" s="9">
        <v>-28.4</v>
      </c>
      <c r="F67" s="18"/>
    </row>
    <row r="68" spans="2:6">
      <c r="B68" s="8"/>
      <c r="C68" s="8" t="s">
        <v>96</v>
      </c>
      <c r="D68" s="9">
        <f>D9+D48</f>
        <v>147146.80000000002</v>
      </c>
      <c r="E68" s="9">
        <f>E9+E48</f>
        <v>144319.5</v>
      </c>
      <c r="F68" s="18">
        <f t="shared" si="0"/>
        <v>0.98078585467030188</v>
      </c>
    </row>
  </sheetData>
  <mergeCells count="1">
    <mergeCell ref="B6:D6"/>
  </mergeCells>
  <pageMargins left="0.16" right="0.1" top="0.18" bottom="0.17" header="0.3" footer="0.17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доходы 2014</vt:lpstr>
      <vt:lpstr>по КОСГУ доходы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2015-02-25T08:21:40Z</cp:lastPrinted>
  <dcterms:created xsi:type="dcterms:W3CDTF">2014-06-26T10:27:39Z</dcterms:created>
  <dcterms:modified xsi:type="dcterms:W3CDTF">2015-03-16T11:49:41Z</dcterms:modified>
</cp:coreProperties>
</file>